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汇总表" sheetId="3" r:id="rId1"/>
  </sheets>
  <calcPr calcId="144525"/>
</workbook>
</file>

<file path=xl/sharedStrings.xml><?xml version="1.0" encoding="utf-8"?>
<sst xmlns="http://schemas.openxmlformats.org/spreadsheetml/2006/main" count="40" uniqueCount="28">
  <si>
    <t>附件5</t>
  </si>
  <si>
    <t>2023年1月葛坑镇低保等资金发放汇总表</t>
  </si>
  <si>
    <t>村（居）</t>
  </si>
  <si>
    <t>农村低保情况</t>
  </si>
  <si>
    <t>城镇低保情况</t>
  </si>
  <si>
    <t>80周岁及以上低保老年人</t>
  </si>
  <si>
    <t>农村特困人员供养情况</t>
  </si>
  <si>
    <t>城市特困人员供养情况</t>
  </si>
  <si>
    <t>事实无人抚养儿童养育金情况</t>
  </si>
  <si>
    <t>户数</t>
  </si>
  <si>
    <t>人数</t>
  </si>
  <si>
    <t>发放城乡低保金（元）</t>
  </si>
  <si>
    <t>发放高龄补贴（元）</t>
  </si>
  <si>
    <t>发放供养金（元）</t>
  </si>
  <si>
    <t>发放孤儿养育金（元）</t>
  </si>
  <si>
    <t>葛坑村</t>
  </si>
  <si>
    <t>大岭村</t>
  </si>
  <si>
    <t>富地村</t>
  </si>
  <si>
    <t>水门村</t>
  </si>
  <si>
    <t>大正村</t>
  </si>
  <si>
    <t>湖头村</t>
  </si>
  <si>
    <t>邱村村</t>
  </si>
  <si>
    <t>漈头村</t>
  </si>
  <si>
    <t>下玲村</t>
  </si>
  <si>
    <t>龙塔村</t>
  </si>
  <si>
    <t>龙漈村</t>
  </si>
  <si>
    <t>蓝田村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</si>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</sst>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name val="方正大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tabSelected="1" zoomScale="90" zoomScaleNormal="90" workbookViewId="0">
      <selection activeCell="Q7" sqref="Q7"/>
    </sheetView>
  </sheetViews>
  <sheetFormatPr defaultColWidth="9.25" defaultRowHeight="13.5"/>
  <cols>
    <col min="2" max="16" width="8.375" customWidth="1"/>
    <col min="17" max="17" width="10.275" customWidth="1"/>
    <col min="18" max="18" width="10.4083333333333" customWidth="1"/>
    <col min="19" max="19" width="10.6916666666667" customWidth="1"/>
  </cols>
  <sheetData>
    <row r="1" ht="19.5" customHeight="1" spans="1:1">
      <c r="A1" t="s">
        <v>0</v>
      </c>
    </row>
    <row r="2" ht="27.7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="1" customFormat="1" ht="30.75" customHeight="1" spans="1:19">
      <c r="A3" s="3" t="s">
        <v>2</v>
      </c>
      <c r="B3" s="3" t="s">
        <v>3</v>
      </c>
      <c r="C3" s="3"/>
      <c r="D3" s="3"/>
      <c r="E3" s="3" t="s">
        <v>4</v>
      </c>
      <c r="F3" s="3"/>
      <c r="G3" s="3"/>
      <c r="H3" s="4" t="s">
        <v>5</v>
      </c>
      <c r="I3" s="9"/>
      <c r="J3" s="10"/>
      <c r="K3" s="11" t="s">
        <v>6</v>
      </c>
      <c r="L3" s="11"/>
      <c r="M3" s="11"/>
      <c r="N3" s="11" t="s">
        <v>7</v>
      </c>
      <c r="O3" s="11"/>
      <c r="P3" s="11"/>
      <c r="Q3" s="14" t="s">
        <v>8</v>
      </c>
      <c r="R3" s="14"/>
      <c r="S3" s="14"/>
    </row>
    <row r="4" s="1" customFormat="1" ht="36" customHeight="1" spans="1:19">
      <c r="A4" s="3"/>
      <c r="B4" s="3" t="s">
        <v>9</v>
      </c>
      <c r="C4" s="3" t="s">
        <v>10</v>
      </c>
      <c r="D4" s="5" t="s">
        <v>11</v>
      </c>
      <c r="E4" s="3" t="s">
        <v>9</v>
      </c>
      <c r="F4" s="3" t="s">
        <v>10</v>
      </c>
      <c r="G4" s="5" t="s">
        <v>11</v>
      </c>
      <c r="H4" s="3" t="s">
        <v>9</v>
      </c>
      <c r="I4" s="3" t="s">
        <v>10</v>
      </c>
      <c r="J4" s="5" t="s">
        <v>12</v>
      </c>
      <c r="K4" s="3" t="s">
        <v>9</v>
      </c>
      <c r="L4" s="3" t="s">
        <v>10</v>
      </c>
      <c r="M4" s="12" t="s">
        <v>13</v>
      </c>
      <c r="N4" s="3" t="s">
        <v>9</v>
      </c>
      <c r="O4" s="3" t="s">
        <v>10</v>
      </c>
      <c r="P4" s="12" t="s">
        <v>13</v>
      </c>
      <c r="Q4" s="3" t="s">
        <v>9</v>
      </c>
      <c r="R4" s="3" t="s">
        <v>10</v>
      </c>
      <c r="S4" s="5" t="s">
        <v>14</v>
      </c>
    </row>
    <row r="5" s="1" customFormat="1" ht="22.5" customHeight="1" spans="1:19">
      <c r="A5" s="6" t="s">
        <v>15</v>
      </c>
      <c r="B5" s="6">
        <v>17</v>
      </c>
      <c r="C5" s="6">
        <v>28</v>
      </c>
      <c r="D5" s="7">
        <v>17782</v>
      </c>
      <c r="E5" s="6">
        <v>0</v>
      </c>
      <c r="F5" s="6">
        <v>0</v>
      </c>
      <c r="G5" s="7">
        <v>0</v>
      </c>
      <c r="H5" s="6">
        <v>0</v>
      </c>
      <c r="I5" s="6">
        <v>0</v>
      </c>
      <c r="J5" s="7">
        <v>0</v>
      </c>
      <c r="K5" s="6">
        <v>0</v>
      </c>
      <c r="L5" s="6">
        <v>0</v>
      </c>
      <c r="M5" s="13">
        <v>0</v>
      </c>
      <c r="N5" s="6">
        <v>0</v>
      </c>
      <c r="O5" s="6">
        <v>0</v>
      </c>
      <c r="P5" s="13">
        <v>0</v>
      </c>
      <c r="Q5" s="6">
        <v>1</v>
      </c>
      <c r="R5" s="6">
        <v>3</v>
      </c>
      <c r="S5" s="7">
        <v>4200</v>
      </c>
    </row>
    <row r="6" s="1" customFormat="1" ht="22.5" customHeight="1" spans="1:19">
      <c r="A6" s="8" t="s">
        <v>16</v>
      </c>
      <c r="B6" s="8">
        <v>24</v>
      </c>
      <c r="C6" s="8">
        <v>34</v>
      </c>
      <c r="D6" s="8">
        <v>23999</v>
      </c>
      <c r="E6" s="8">
        <v>0</v>
      </c>
      <c r="F6" s="8">
        <v>0</v>
      </c>
      <c r="G6" s="8">
        <v>0</v>
      </c>
      <c r="H6" s="8">
        <v>1</v>
      </c>
      <c r="I6" s="8">
        <v>1</v>
      </c>
      <c r="J6" s="8">
        <v>100</v>
      </c>
      <c r="K6" s="8">
        <v>11</v>
      </c>
      <c r="L6" s="8">
        <v>11</v>
      </c>
      <c r="M6" s="8">
        <v>18769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22.5" customHeight="1" spans="1:19">
      <c r="A7" s="8" t="s">
        <v>17</v>
      </c>
      <c r="B7" s="8">
        <v>13</v>
      </c>
      <c r="C7" s="8">
        <v>20</v>
      </c>
      <c r="D7" s="8">
        <v>12980</v>
      </c>
      <c r="E7" s="8">
        <v>0</v>
      </c>
      <c r="F7" s="8">
        <v>0</v>
      </c>
      <c r="G7" s="8">
        <v>0</v>
      </c>
      <c r="H7" s="8">
        <v>1</v>
      </c>
      <c r="I7" s="8">
        <v>1</v>
      </c>
      <c r="J7" s="8">
        <v>100</v>
      </c>
      <c r="K7" s="8">
        <v>3</v>
      </c>
      <c r="L7" s="8">
        <v>3</v>
      </c>
      <c r="M7" s="8">
        <v>3723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</row>
    <row r="8" s="1" customFormat="1" ht="22.5" customHeight="1" spans="1:19">
      <c r="A8" s="8" t="s">
        <v>18</v>
      </c>
      <c r="B8" s="8">
        <v>14</v>
      </c>
      <c r="C8" s="8">
        <v>20</v>
      </c>
      <c r="D8" s="8">
        <v>13620</v>
      </c>
      <c r="E8" s="8">
        <v>0</v>
      </c>
      <c r="F8" s="8">
        <v>0</v>
      </c>
      <c r="G8" s="8">
        <v>0</v>
      </c>
      <c r="H8" s="8">
        <v>1</v>
      </c>
      <c r="I8" s="8">
        <v>1</v>
      </c>
      <c r="J8" s="8">
        <v>100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</row>
    <row r="9" s="1" customFormat="1" ht="22.5" customHeight="1" spans="1:19">
      <c r="A9" s="8" t="s">
        <v>19</v>
      </c>
      <c r="B9" s="8">
        <v>8</v>
      </c>
      <c r="C9" s="8">
        <v>11</v>
      </c>
      <c r="D9" s="8">
        <v>7370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</row>
    <row r="10" s="1" customFormat="1" ht="22.5" customHeight="1" spans="1:19">
      <c r="A10" s="8" t="s">
        <v>20</v>
      </c>
      <c r="B10" s="8">
        <v>7</v>
      </c>
      <c r="C10" s="8">
        <v>7</v>
      </c>
      <c r="D10" s="8">
        <v>5315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1</v>
      </c>
      <c r="L10" s="8">
        <v>1</v>
      </c>
      <c r="M10" s="8">
        <v>1241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</row>
    <row r="11" s="1" customFormat="1" ht="22.5" customHeight="1" spans="1:19">
      <c r="A11" s="8" t="s">
        <v>21</v>
      </c>
      <c r="B11" s="8">
        <v>16</v>
      </c>
      <c r="C11" s="8">
        <v>27</v>
      </c>
      <c r="D11" s="8">
        <v>14754</v>
      </c>
      <c r="E11" s="8">
        <v>0</v>
      </c>
      <c r="F11" s="8">
        <v>0</v>
      </c>
      <c r="G11" s="8">
        <v>0</v>
      </c>
      <c r="H11" s="8">
        <v>1</v>
      </c>
      <c r="I11" s="8">
        <v>1</v>
      </c>
      <c r="J11" s="8">
        <v>100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</row>
    <row r="12" s="1" customFormat="1" ht="22.5" customHeight="1" spans="1:19">
      <c r="A12" s="8" t="s">
        <v>22</v>
      </c>
      <c r="B12" s="8">
        <v>13</v>
      </c>
      <c r="C12" s="8">
        <v>29</v>
      </c>
      <c r="D12" s="8">
        <v>14803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2</v>
      </c>
      <c r="L12" s="8">
        <v>2</v>
      </c>
      <c r="M12" s="8">
        <v>2482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</row>
    <row r="13" ht="22.5" customHeight="1" spans="1:19">
      <c r="A13" s="8" t="s">
        <v>23</v>
      </c>
      <c r="B13" s="8">
        <v>11</v>
      </c>
      <c r="C13" s="8">
        <v>21</v>
      </c>
      <c r="D13" s="8">
        <v>12149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3</v>
      </c>
      <c r="L13" s="8">
        <v>3</v>
      </c>
      <c r="M13" s="8">
        <v>3723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</row>
    <row r="14" ht="22.5" customHeight="1" spans="1:19">
      <c r="A14" s="8" t="s">
        <v>24</v>
      </c>
      <c r="B14" s="8">
        <v>15</v>
      </c>
      <c r="C14" s="8">
        <v>26</v>
      </c>
      <c r="D14" s="8">
        <v>14713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</row>
    <row r="15" ht="22.5" customHeight="1" spans="1:19">
      <c r="A15" s="8" t="s">
        <v>25</v>
      </c>
      <c r="B15" s="8">
        <v>5</v>
      </c>
      <c r="C15" s="8">
        <v>6</v>
      </c>
      <c r="D15" s="8">
        <v>3780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4</v>
      </c>
      <c r="L15" s="8">
        <v>4</v>
      </c>
      <c r="M15" s="8">
        <v>4964</v>
      </c>
      <c r="N15" s="8">
        <v>0</v>
      </c>
      <c r="O15" s="8">
        <v>0</v>
      </c>
      <c r="P15" s="8">
        <v>0</v>
      </c>
      <c r="Q15" s="8">
        <v>1</v>
      </c>
      <c r="R15" s="8">
        <v>1</v>
      </c>
      <c r="S15" s="8">
        <v>1400</v>
      </c>
    </row>
    <row r="16" ht="22.5" customHeight="1" spans="1:19">
      <c r="A16" s="8" t="s">
        <v>26</v>
      </c>
      <c r="B16" s="8">
        <v>16</v>
      </c>
      <c r="C16" s="8">
        <v>33</v>
      </c>
      <c r="D16" s="8">
        <v>18604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2</v>
      </c>
      <c r="L16" s="8">
        <v>2</v>
      </c>
      <c r="M16" s="8">
        <v>2482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</row>
    <row r="17" ht="22.5" customHeight="1" spans="1:19">
      <c r="A17" s="8" t="s">
        <v>27</v>
      </c>
      <c r="B17" s="8">
        <f t="shared" ref="B17:V17" si="0">SUM(B5:B16)</f>
        <v>159</v>
      </c>
      <c r="C17" s="8">
        <f t="shared" si="0"/>
        <v>262</v>
      </c>
      <c r="D17" s="8">
        <f t="shared" si="0"/>
        <v>159869</v>
      </c>
      <c r="E17" s="8">
        <f t="shared" si="0"/>
        <v>0</v>
      </c>
      <c r="F17" s="8">
        <f t="shared" si="0"/>
        <v>0</v>
      </c>
      <c r="G17" s="8">
        <f t="shared" si="0"/>
        <v>0</v>
      </c>
      <c r="H17" s="8">
        <f t="shared" si="0"/>
        <v>4</v>
      </c>
      <c r="I17" s="8">
        <f t="shared" si="0"/>
        <v>4</v>
      </c>
      <c r="J17" s="8">
        <f t="shared" si="0"/>
        <v>400</v>
      </c>
      <c r="K17" s="8">
        <f t="shared" si="0"/>
        <v>26</v>
      </c>
      <c r="L17" s="8">
        <f t="shared" si="0"/>
        <v>26</v>
      </c>
      <c r="M17" s="8">
        <f t="shared" si="0"/>
        <v>37384</v>
      </c>
      <c r="N17" s="8">
        <f t="shared" si="0"/>
        <v>0</v>
      </c>
      <c r="O17" s="8">
        <f t="shared" si="0"/>
        <v>0</v>
      </c>
      <c r="P17" s="8">
        <f t="shared" si="0"/>
        <v>0</v>
      </c>
      <c r="Q17" s="8">
        <f t="shared" si="0"/>
        <v>2</v>
      </c>
      <c r="R17" s="8">
        <f t="shared" si="0"/>
        <v>4</v>
      </c>
      <c r="S17" s="8">
        <f t="shared" si="0"/>
        <v>5600</v>
      </c>
    </row>
  </sheetData>
  <mergeCells count="8">
    <mergeCell ref="A2:S2"/>
    <mergeCell ref="B3:D3"/>
    <mergeCell ref="E3:G3"/>
    <mergeCell ref="H3:J3"/>
    <mergeCell ref="K3:M3"/>
    <mergeCell ref="N3:P3"/>
    <mergeCell ref="Q3:S3"/>
    <mergeCell ref="A3:A4"/>
  </mergeCells>
  <printOptions horizontalCentered="1"/>
  <pageMargins left="0.700694444444445" right="0.700694444444445" top="0.751388888888889" bottom="0.751388888888889" header="0.298611111111111" footer="0.298611111111111"/>
  <pageSetup paperSize="9" scale="80" fitToHeight="0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2023-01-03T07:07:16Z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426A12C749414E6B835495A0676537DA</vt:lpwstr>
  </property>
</Properties>
</file>